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таблица 2" sheetId="13" r:id="rId1"/>
    <sheet name="таблица 3" sheetId="11" r:id="rId2"/>
    <sheet name="таблица 4" sheetId="12" r:id="rId3"/>
  </sheets>
  <definedNames>
    <definedName name="_xlnm.Print_Area" localSheetId="0">'таблица 2'!$A$1:$AW$32</definedName>
    <definedName name="_xlnm.Print_Area" localSheetId="1">'таблица 3'!$A$1:$F$32</definedName>
    <definedName name="_xlnm.Print_Area" localSheetId="2">'таблица 4'!$A$1:$K$32</definedName>
  </definedNames>
  <calcPr calcId="144525"/>
</workbook>
</file>

<file path=xl/calcChain.xml><?xml version="1.0" encoding="utf-8"?>
<calcChain xmlns="http://schemas.openxmlformats.org/spreadsheetml/2006/main">
  <c r="B18" i="13" l="1"/>
  <c r="B16" i="13"/>
  <c r="B27" i="13"/>
  <c r="B26" i="13"/>
  <c r="B25" i="13"/>
  <c r="B24" i="13"/>
  <c r="B23" i="13"/>
  <c r="B22" i="13"/>
  <c r="B21" i="13"/>
  <c r="B20" i="13"/>
  <c r="B19" i="13"/>
  <c r="B17" i="13"/>
  <c r="AS28" i="13"/>
  <c r="AT28" i="13"/>
  <c r="AW28" i="13" l="1"/>
  <c r="AV28" i="13"/>
  <c r="AR28" i="13"/>
  <c r="AQ28" i="13"/>
  <c r="AP28" i="13"/>
  <c r="AO28" i="13"/>
  <c r="AN28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O28" i="13"/>
  <c r="N28" i="13"/>
  <c r="M28" i="13"/>
  <c r="K28" i="13"/>
  <c r="I28" i="13"/>
  <c r="H28" i="13"/>
  <c r="G28" i="13"/>
  <c r="F28" i="13"/>
  <c r="D28" i="13"/>
  <c r="C28" i="13"/>
  <c r="AU27" i="13"/>
  <c r="AU28" i="13" s="1"/>
  <c r="U27" i="13"/>
  <c r="Q27" i="13"/>
  <c r="E27" i="13"/>
  <c r="Q25" i="13"/>
  <c r="E25" i="13"/>
  <c r="P24" i="13"/>
  <c r="Q23" i="13"/>
  <c r="P23" i="13"/>
  <c r="P22" i="13"/>
  <c r="Q21" i="13"/>
  <c r="P20" i="13"/>
  <c r="E20" i="13"/>
  <c r="P19" i="13"/>
  <c r="R18" i="13"/>
  <c r="R28" i="13" s="1"/>
  <c r="Q18" i="13"/>
  <c r="P18" i="13"/>
  <c r="P17" i="13"/>
  <c r="P28" i="13" s="1"/>
  <c r="Q16" i="13"/>
  <c r="Q28" i="13" s="1"/>
  <c r="L16" i="13"/>
  <c r="L28" i="13" s="1"/>
  <c r="J16" i="13"/>
  <c r="J28" i="13" s="1"/>
  <c r="E16" i="13"/>
  <c r="E28" i="13" s="1"/>
  <c r="B28" i="13" l="1"/>
  <c r="H20" i="12" l="1"/>
  <c r="H24" i="12"/>
  <c r="B27" i="11" l="1"/>
  <c r="H16" i="12" l="1"/>
  <c r="B27" i="12" l="1"/>
  <c r="B26" i="12"/>
  <c r="B25" i="12"/>
  <c r="B24" i="12"/>
  <c r="B23" i="12"/>
  <c r="B22" i="12"/>
  <c r="B21" i="12"/>
  <c r="B20" i="12"/>
  <c r="B19" i="12"/>
  <c r="B18" i="12"/>
  <c r="B17" i="12"/>
  <c r="B16" i="12"/>
  <c r="I28" i="12"/>
  <c r="H28" i="12"/>
  <c r="B28" i="12" l="1"/>
  <c r="K28" i="12"/>
  <c r="J28" i="12"/>
  <c r="F28" i="12"/>
  <c r="E28" i="12"/>
  <c r="D28" i="12"/>
  <c r="C17" i="12"/>
  <c r="G16" i="12"/>
  <c r="G28" i="12" s="1"/>
  <c r="C16" i="12"/>
  <c r="C28" i="12" s="1"/>
  <c r="F28" i="11"/>
  <c r="E28" i="11"/>
  <c r="B20" i="11"/>
  <c r="D16" i="11"/>
  <c r="B16" i="11" s="1"/>
  <c r="B28" i="11" s="1"/>
  <c r="C16" i="11"/>
  <c r="C28" i="11" s="1"/>
  <c r="D28" i="11" l="1"/>
</calcChain>
</file>

<file path=xl/sharedStrings.xml><?xml version="1.0" encoding="utf-8"?>
<sst xmlns="http://schemas.openxmlformats.org/spreadsheetml/2006/main" count="131" uniqueCount="85">
  <si>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</si>
  <si>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</si>
  <si>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</si>
  <si>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</si>
  <si>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</si>
  <si>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</si>
  <si>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</si>
  <si>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</si>
  <si>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</si>
  <si>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</si>
  <si>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</si>
  <si>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</si>
  <si>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</si>
  <si>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</si>
  <si>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</si>
  <si>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</si>
  <si>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</si>
  <si>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</si>
  <si>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</si>
  <si>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>Приложение № 12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</si>
  <si>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</si>
  <si>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</si>
  <si>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</si>
  <si>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</si>
  <si>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Реализация мероприятий по КРСТ (изготовление проектной документации и ее экспертиза)</t>
  </si>
  <si>
    <t>Софинансирование расходов на реализацию мероприятий по КРСТ (изготовление проектной документации и ее экспертиза) за счет средств местного бюджета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</si>
  <si>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</si>
  <si>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</si>
  <si>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депутатский фонд</t>
  </si>
  <si>
    <t>МРОТ разовые</t>
  </si>
  <si>
    <t>Распаковка культура (разовые)</t>
  </si>
  <si>
    <t>распаковка 4 кв (доведение до 34138,00)</t>
  </si>
  <si>
    <t>индексация на 3,9 %</t>
  </si>
  <si>
    <t xml:space="preserve">к решению 11 сессии Совета депутатов </t>
  </si>
  <si>
    <t>индексация на 5,0%</t>
  </si>
  <si>
    <t>распаковка 35 414,10</t>
  </si>
  <si>
    <t xml:space="preserve">к решению 10 сессии Совета депутатов 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</si>
  <si>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</si>
  <si>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</si>
  <si>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 xml:space="preserve">Организация утилизации, переработки и сбора отходов </t>
  </si>
  <si>
    <t>конкурс новогоднее оформление</t>
  </si>
  <si>
    <t>дорожный фонд</t>
  </si>
  <si>
    <t>софинансирование к ИБ</t>
  </si>
  <si>
    <t>приобретение автомобилей</t>
  </si>
  <si>
    <t>ремонт кровли, ремонт ДК</t>
  </si>
  <si>
    <t>ремонт муниципального  жилья (материалы)</t>
  </si>
  <si>
    <t>ЖКХ</t>
  </si>
  <si>
    <t>проектирование по водопроводу</t>
  </si>
  <si>
    <t>на соф. Газификация</t>
  </si>
  <si>
    <t>на соф. КРСТ</t>
  </si>
  <si>
    <t>услуги интернета</t>
  </si>
  <si>
    <t>уборка помещений ДК</t>
  </si>
  <si>
    <t>разница в тарифах (нерегулируемые тарифы)</t>
  </si>
  <si>
    <t>софинансирование к  организации беспер. работы объектов жизнеобесп. (водоснабжение)</t>
  </si>
  <si>
    <t>на оплату по исполнительному листу</t>
  </si>
  <si>
    <t>границы населенных пунктов</t>
  </si>
  <si>
    <t>проектирование благоустройство</t>
  </si>
  <si>
    <t>проведение работ по внесению изменений в ген.план</t>
  </si>
  <si>
    <t>приобретение материалов (дом купца Калашникова)</t>
  </si>
  <si>
    <t>экспертиза (проектирование мк р-н Кирзавода, Сырзавода, Свободный с новой скважиной по ул. Российская)</t>
  </si>
  <si>
    <t>оснащение АДПИ</t>
  </si>
  <si>
    <t>перенос электро кабеля и щита В-Ики</t>
  </si>
  <si>
    <t xml:space="preserve">штраф по пожарной сигнализации </t>
  </si>
  <si>
    <t>освещение уличного освещения по улицам Кооперативная и Набережная</t>
  </si>
  <si>
    <t>приобретение трактора марки ЮМЗ (экскаватор)</t>
  </si>
  <si>
    <t>ремонт моста (Барсуково)</t>
  </si>
  <si>
    <t>ремонт здания бывшего садика</t>
  </si>
  <si>
    <t>восстановление городошной площадки</t>
  </si>
  <si>
    <t>паспортизация дорог по предписанию</t>
  </si>
  <si>
    <t>экспертиза проектно-сметн.докум</t>
  </si>
  <si>
    <t>работы по переносу вводного электрич. кабеля из подвальн. помещен</t>
  </si>
  <si>
    <t>погашение исполнительного сбора</t>
  </si>
  <si>
    <t>подключение уличного освещения д. Кинтереп</t>
  </si>
  <si>
    <t>сирена на оповещение</t>
  </si>
  <si>
    <t>уточнение протяженности водопроводных сетей</t>
  </si>
  <si>
    <t>ремонт водопровода</t>
  </si>
  <si>
    <t xml:space="preserve">разработка сметной документации </t>
  </si>
  <si>
    <t>для софин.</t>
  </si>
  <si>
    <t>денежные средства на выплату заработной платы главе</t>
  </si>
  <si>
    <t>по ход-ву (мероприятие по ликвидации свалки на территории р.п.Маслянино)</t>
  </si>
  <si>
    <t>на реализацию собственных полномочий по благоустройству</t>
  </si>
  <si>
    <t>по ход-ву</t>
  </si>
  <si>
    <t>приобретение инвентаря</t>
  </si>
  <si>
    <t>от 01.12.2021 г. №  87  «О внесение изменений в бюджет</t>
  </si>
  <si>
    <t>от 22.12.2021 г. №  87  «О внесение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</si>
</sst>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0"/>
    <numFmt numFmtId="166" formatCode="_-* #,##0.00000_р_._-;\-* #,##0.00000_р_._-;_-* &quot;-&quot;??_р_._-;_-@_-"/>
    <numFmt numFmtId="167" formatCode="_-* #,##0.0_р_._-;\-* #,##0.0_р_._-;_-* &quot;-&quot;??_р_._-;_-@_-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28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5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6" fillId="2" borderId="0" xfId="0" applyFont="1" applyFill="1" applyBorder="1" applyAlignment="1">
      <alignment horizontal="right"/>
    </xf>
    <xf numFmtId="166" fontId="16" fillId="2" borderId="11" xfId="0" applyNumberFormat="1" applyFont="1" applyFill="1" applyBorder="1" applyAlignment="1"/>
    <xf numFmtId="166" fontId="14" fillId="2" borderId="13" xfId="1" applyNumberFormat="1" applyFont="1" applyFill="1" applyBorder="1"/>
    <xf numFmtId="166" fontId="14" fillId="4" borderId="13" xfId="1" applyNumberFormat="1" applyFont="1" applyFill="1" applyBorder="1"/>
    <xf numFmtId="166" fontId="14" fillId="2" borderId="6" xfId="1" applyNumberFormat="1" applyFont="1" applyFill="1" applyBorder="1"/>
    <xf numFmtId="166" fontId="14" fillId="2" borderId="8" xfId="1" applyNumberFormat="1" applyFont="1" applyFill="1" applyBorder="1"/>
    <xf numFmtId="166" fontId="14" fillId="2" borderId="15" xfId="1" applyNumberFormat="1" applyFont="1" applyFill="1" applyBorder="1"/>
    <xf numFmtId="166" fontId="14" fillId="4" borderId="15" xfId="1" applyNumberFormat="1" applyFont="1" applyFill="1" applyBorder="1"/>
    <xf numFmtId="166" fontId="14" fillId="4" borderId="8" xfId="1" applyNumberFormat="1" applyFont="1" applyFill="1" applyBorder="1"/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0" fontId="5" fillId="2" borderId="0" xfId="7" applyFont="1" applyFill="1" applyAlignment="1">
      <alignment horizontal="right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5" xfId="7" applyFont="1" applyFill="1" applyBorder="1" applyAlignment="1">
      <alignment horizontal="left" wrapText="1"/>
    </xf>
    <xf numFmtId="167" fontId="14" fillId="0" borderId="13" xfId="1" applyNumberFormat="1" applyFont="1" applyFill="1" applyBorder="1"/>
    <xf numFmtId="167" fontId="14" fillId="0" borderId="6" xfId="1" applyNumberFormat="1" applyFont="1" applyFill="1" applyBorder="1"/>
    <xf numFmtId="0" fontId="7" fillId="0" borderId="7" xfId="7" applyFont="1" applyFill="1" applyBorder="1" applyAlignment="1">
      <alignment horizontal="left" wrapText="1"/>
    </xf>
    <xf numFmtId="167" fontId="14" fillId="0" borderId="8" xfId="1" applyNumberFormat="1" applyFont="1" applyFill="1" applyBorder="1"/>
    <xf numFmtId="0" fontId="15" fillId="3" borderId="0" xfId="7" applyFont="1" applyFill="1" applyAlignment="1"/>
    <xf numFmtId="0" fontId="7" fillId="0" borderId="9" xfId="7" applyFont="1" applyFill="1" applyBorder="1" applyAlignment="1">
      <alignment horizontal="left" wrapText="1"/>
    </xf>
    <xf numFmtId="0" fontId="11" fillId="0" borderId="10" xfId="7" applyFont="1" applyBorder="1"/>
    <xf numFmtId="166" fontId="16" fillId="2" borderId="11" xfId="7" applyNumberFormat="1" applyFont="1" applyFill="1" applyBorder="1" applyAlignment="1"/>
    <xf numFmtId="4" fontId="16" fillId="3" borderId="11" xfId="7" applyNumberFormat="1" applyFont="1" applyFill="1" applyBorder="1" applyAlignment="1"/>
    <xf numFmtId="0" fontId="17" fillId="3" borderId="0" xfId="7" applyFont="1" applyFill="1" applyAlignment="1"/>
    <xf numFmtId="0" fontId="12" fillId="3" borderId="12" xfId="7" applyFont="1" applyFill="1" applyBorder="1" applyAlignment="1"/>
    <xf numFmtId="0" fontId="12" fillId="3" borderId="0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5" fontId="4" fillId="0" borderId="0" xfId="7" applyNumberFormat="1" applyFont="1"/>
    <xf numFmtId="0" fontId="7" fillId="0" borderId="5" xfId="0" applyFont="1" applyFill="1" applyBorder="1" applyAlignment="1">
      <alignment horizontal="left" wrapText="1"/>
    </xf>
    <xf numFmtId="166" fontId="14" fillId="4" borderId="6" xfId="1" applyNumberFormat="1" applyFont="1" applyFill="1" applyBorder="1"/>
    <xf numFmtId="0" fontId="7" fillId="0" borderId="7" xfId="0" applyFont="1" applyFill="1" applyBorder="1" applyAlignment="1">
      <alignment horizontal="left" wrapText="1"/>
    </xf>
    <xf numFmtId="0" fontId="15" fillId="3" borderId="0" xfId="0" applyFont="1" applyFill="1" applyAlignment="1"/>
    <xf numFmtId="0" fontId="7" fillId="0" borderId="9" xfId="0" applyFont="1" applyFill="1" applyBorder="1" applyAlignment="1">
      <alignment horizontal="left" wrapText="1"/>
    </xf>
    <xf numFmtId="0" fontId="11" fillId="0" borderId="10" xfId="0" applyFont="1" applyBorder="1"/>
    <xf numFmtId="4" fontId="16" fillId="3" borderId="11" xfId="0" applyNumberFormat="1" applyFont="1" applyFill="1" applyBorder="1" applyAlignment="1"/>
    <xf numFmtId="0" fontId="17" fillId="3" borderId="0" xfId="0" applyFont="1" applyFill="1" applyAlignment="1"/>
    <xf numFmtId="0" fontId="12" fillId="3" borderId="12" xfId="0" applyFont="1" applyFill="1" applyBorder="1" applyAlignment="1"/>
    <xf numFmtId="0" fontId="12" fillId="3" borderId="0" xfId="0" applyFont="1" applyFill="1" applyBorder="1" applyAlignment="1"/>
    <xf numFmtId="0" fontId="7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wrapText="1"/>
    </xf>
    <xf numFmtId="166" fontId="16" fillId="4" borderId="11" xfId="0" applyNumberFormat="1" applyFont="1" applyFill="1" applyBorder="1" applyAlignment="1"/>
    <xf numFmtId="166" fontId="14" fillId="2" borderId="14" xfId="1" applyNumberFormat="1" applyFont="1" applyFill="1" applyBorder="1"/>
    <xf numFmtId="0" fontId="7" fillId="0" borderId="3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left" wrapText="1"/>
    </xf>
    <xf numFmtId="0" fontId="12" fillId="2" borderId="0" xfId="0" applyFont="1" applyFill="1" applyAlignment="1"/>
    <xf numFmtId="0" fontId="7" fillId="2" borderId="7" xfId="0" applyFont="1" applyFill="1" applyBorder="1" applyAlignment="1">
      <alignment horizontal="left" wrapText="1"/>
    </xf>
    <xf numFmtId="166" fontId="14" fillId="2" borderId="7" xfId="1" applyNumberFormat="1" applyFont="1" applyFill="1" applyBorder="1"/>
    <xf numFmtId="0" fontId="15" fillId="2" borderId="0" xfId="0" applyFont="1" applyFill="1" applyAlignment="1"/>
    <xf numFmtId="0" fontId="7" fillId="2" borderId="9" xfId="0" applyFont="1" applyFill="1" applyBorder="1" applyAlignment="1">
      <alignment horizontal="left" wrapText="1"/>
    </xf>
    <xf numFmtId="166" fontId="14" fillId="2" borderId="9" xfId="1" applyNumberFormat="1" applyFont="1" applyFill="1" applyBorder="1"/>
    <xf numFmtId="0" fontId="11" fillId="2" borderId="10" xfId="0" applyFont="1" applyFill="1" applyBorder="1"/>
    <xf numFmtId="0" fontId="17" fillId="2" borderId="0" xfId="0" applyFont="1" applyFill="1" applyAlignment="1"/>
    <xf numFmtId="0" fontId="12" fillId="2" borderId="12" xfId="0" applyFont="1" applyFill="1" applyBorder="1" applyAlignment="1"/>
    <xf numFmtId="0" fontId="12" fillId="2" borderId="0" xfId="0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0" fontId="11" fillId="0" borderId="10" xfId="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5"/>
  <sheetViews>
    <sheetView zoomScale="80" zoomScaleNormal="80" zoomScaleSheetLayoutView="100" workbookViewId="0">
      <selection activeCell="AW5" sqref="AW5"/>
    </sheetView>
  </sheetViews>
  <sheetFormatPr defaultRowHeight="12.75" x14ac:dyDescent="0.2"/>
  <cols>
    <col min="1" max="1" width="25.7109375" style="1" customWidth="1"/>
    <col min="2" max="2" width="24.85546875" style="1" customWidth="1"/>
    <col min="3" max="3" width="24.85546875" style="1" hidden="1" customWidth="1"/>
    <col min="4" max="4" width="17.28515625" style="1" hidden="1" customWidth="1"/>
    <col min="5" max="5" width="19" style="1" hidden="1" customWidth="1"/>
    <col min="6" max="6" width="17.140625" style="1" hidden="1" customWidth="1"/>
    <col min="7" max="7" width="17.5703125" style="1" hidden="1" customWidth="1"/>
    <col min="8" max="8" width="18" style="1" hidden="1" customWidth="1"/>
    <col min="9" max="9" width="15.42578125" style="1" hidden="1" customWidth="1"/>
    <col min="10" max="11" width="17.42578125" style="1" hidden="1" customWidth="1"/>
    <col min="12" max="12" width="19" style="1" hidden="1" customWidth="1"/>
    <col min="13" max="14" width="16.42578125" style="1" hidden="1" customWidth="1"/>
    <col min="15" max="15" width="17.140625" style="1" hidden="1" customWidth="1"/>
    <col min="16" max="16" width="17" style="1" hidden="1" customWidth="1"/>
    <col min="17" max="17" width="24.85546875" style="1" hidden="1" customWidth="1"/>
    <col min="18" max="18" width="15.5703125" style="1" hidden="1" customWidth="1"/>
    <col min="19" max="22" width="15.85546875" style="1" hidden="1" customWidth="1"/>
    <col min="23" max="23" width="27.42578125" style="1" hidden="1" customWidth="1"/>
    <col min="24" max="24" width="18.140625" style="1" hidden="1" customWidth="1"/>
    <col min="25" max="26" width="15.85546875" style="1" hidden="1" customWidth="1"/>
    <col min="27" max="27" width="20.42578125" style="1" hidden="1" customWidth="1"/>
    <col min="28" max="38" width="15.85546875" style="1" hidden="1" customWidth="1"/>
    <col min="39" max="42" width="15.85546875" style="1" customWidth="1"/>
    <col min="43" max="47" width="17" style="1" customWidth="1"/>
    <col min="48" max="48" width="22.140625" style="1" customWidth="1"/>
    <col min="49" max="49" width="21.140625" style="1" customWidth="1"/>
    <col min="50" max="16384" width="9.140625" style="1"/>
  </cols>
  <sheetData>
    <row r="1" spans="1:50" s="21" customFormat="1" ht="17.25" customHeight="1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9" t="s">
        <v>19</v>
      </c>
      <c r="AX1" s="20"/>
    </row>
    <row r="2" spans="1:50" s="21" customFormat="1" ht="12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4" t="s">
        <v>36</v>
      </c>
      <c r="AX2" s="25"/>
    </row>
    <row r="3" spans="1:50" s="21" customFormat="1" ht="12.75" customHeight="1" x14ac:dyDescent="0.25">
      <c r="A3" s="26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4" t="s">
        <v>0</v>
      </c>
      <c r="AX3" s="25"/>
    </row>
    <row r="4" spans="1:50" s="21" customFormat="1" ht="12" customHeight="1" x14ac:dyDescent="0.25">
      <c r="A4" s="22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9" t="s">
        <v>83</v>
      </c>
      <c r="AX4" s="25"/>
    </row>
    <row r="5" spans="1:50" s="21" customFormat="1" ht="15.7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W5" s="24" t="s">
        <v>1</v>
      </c>
    </row>
    <row r="6" spans="1:50" s="21" customFormat="1" ht="15.7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W6" s="24" t="s">
        <v>20</v>
      </c>
    </row>
    <row r="7" spans="1:50" ht="34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3"/>
      <c r="AW7" s="3"/>
      <c r="AX7" s="3"/>
    </row>
    <row r="8" spans="1:50" ht="108.75" customHeight="1" x14ac:dyDescent="0.3">
      <c r="A8" s="108" t="s">
        <v>21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3"/>
    </row>
    <row r="9" spans="1:50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3"/>
    </row>
    <row r="10" spans="1:50" ht="15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3"/>
      <c r="AW10" s="6" t="s">
        <v>37</v>
      </c>
      <c r="AX10" s="3"/>
    </row>
    <row r="11" spans="1:50" ht="73.5" customHeight="1" x14ac:dyDescent="0.25">
      <c r="A11" s="109" t="s">
        <v>38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3"/>
    </row>
    <row r="13" spans="1:50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W13" s="9" t="s">
        <v>2</v>
      </c>
    </row>
    <row r="14" spans="1:50" s="10" customFormat="1" ht="15" customHeight="1" thickBot="1" x14ac:dyDescent="0.25">
      <c r="A14" s="110" t="s">
        <v>3</v>
      </c>
      <c r="B14" s="110">
        <v>2021</v>
      </c>
      <c r="C14" s="113" t="s">
        <v>18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5"/>
      <c r="AV14" s="110">
        <v>2022</v>
      </c>
      <c r="AW14" s="110">
        <v>2023</v>
      </c>
    </row>
    <row r="15" spans="1:50" s="10" customFormat="1" ht="118.5" customHeight="1" thickBot="1" x14ac:dyDescent="0.3">
      <c r="A15" s="111"/>
      <c r="B15" s="112"/>
      <c r="C15" s="93" t="s">
        <v>39</v>
      </c>
      <c r="D15" s="94" t="s">
        <v>40</v>
      </c>
      <c r="E15" s="95" t="s">
        <v>41</v>
      </c>
      <c r="F15" s="95" t="s">
        <v>42</v>
      </c>
      <c r="G15" s="95" t="s">
        <v>43</v>
      </c>
      <c r="H15" s="95" t="s">
        <v>44</v>
      </c>
      <c r="I15" s="95" t="s">
        <v>45</v>
      </c>
      <c r="J15" s="95" t="s">
        <v>46</v>
      </c>
      <c r="K15" s="95" t="s">
        <v>47</v>
      </c>
      <c r="L15" s="95" t="s">
        <v>48</v>
      </c>
      <c r="M15" s="95" t="s">
        <v>49</v>
      </c>
      <c r="N15" s="95" t="s">
        <v>50</v>
      </c>
      <c r="O15" s="95" t="s">
        <v>51</v>
      </c>
      <c r="P15" s="95" t="s">
        <v>52</v>
      </c>
      <c r="Q15" s="95" t="s">
        <v>53</v>
      </c>
      <c r="R15" s="95" t="s">
        <v>54</v>
      </c>
      <c r="S15" s="95" t="s">
        <v>55</v>
      </c>
      <c r="T15" s="95" t="s">
        <v>56</v>
      </c>
      <c r="U15" s="95" t="s">
        <v>57</v>
      </c>
      <c r="V15" s="95" t="s">
        <v>58</v>
      </c>
      <c r="W15" s="94" t="s">
        <v>59</v>
      </c>
      <c r="X15" s="95" t="s">
        <v>60</v>
      </c>
      <c r="Y15" s="95" t="s">
        <v>61</v>
      </c>
      <c r="Z15" s="95" t="s">
        <v>62</v>
      </c>
      <c r="AA15" s="95" t="s">
        <v>63</v>
      </c>
      <c r="AB15" s="95" t="s">
        <v>64</v>
      </c>
      <c r="AC15" s="95" t="s">
        <v>65</v>
      </c>
      <c r="AD15" s="95" t="s">
        <v>66</v>
      </c>
      <c r="AE15" s="95" t="s">
        <v>67</v>
      </c>
      <c r="AF15" s="95" t="s">
        <v>68</v>
      </c>
      <c r="AG15" s="95" t="s">
        <v>69</v>
      </c>
      <c r="AH15" s="95" t="s">
        <v>70</v>
      </c>
      <c r="AI15" s="95" t="s">
        <v>71</v>
      </c>
      <c r="AJ15" s="95" t="s">
        <v>72</v>
      </c>
      <c r="AK15" s="95" t="s">
        <v>73</v>
      </c>
      <c r="AL15" s="95" t="s">
        <v>74</v>
      </c>
      <c r="AM15" s="95" t="s">
        <v>75</v>
      </c>
      <c r="AN15" s="95" t="s">
        <v>76</v>
      </c>
      <c r="AO15" s="95" t="s">
        <v>77</v>
      </c>
      <c r="AP15" s="95" t="s">
        <v>78</v>
      </c>
      <c r="AQ15" s="94" t="s">
        <v>79</v>
      </c>
      <c r="AR15" s="94" t="s">
        <v>80</v>
      </c>
      <c r="AS15" s="94" t="s">
        <v>34</v>
      </c>
      <c r="AT15" s="94" t="s">
        <v>82</v>
      </c>
      <c r="AU15" s="94" t="s">
        <v>81</v>
      </c>
      <c r="AV15" s="112"/>
      <c r="AW15" s="112"/>
    </row>
    <row r="16" spans="1:50" s="97" customFormat="1" ht="18" customHeight="1" x14ac:dyDescent="0.25">
      <c r="A16" s="96" t="s">
        <v>4</v>
      </c>
      <c r="B16" s="31">
        <f t="shared" ref="B16:B27" si="0">SUM(C16:AU16)</f>
        <v>14191.75842</v>
      </c>
      <c r="C16" s="31"/>
      <c r="D16" s="31">
        <v>10</v>
      </c>
      <c r="E16" s="31">
        <f>1399+539+250+200+2500</f>
        <v>4888</v>
      </c>
      <c r="F16" s="31">
        <v>0</v>
      </c>
      <c r="G16" s="31"/>
      <c r="H16" s="31"/>
      <c r="I16" s="31"/>
      <c r="J16" s="31">
        <f>5000-1000+1000</f>
        <v>5000</v>
      </c>
      <c r="K16" s="31"/>
      <c r="L16" s="31">
        <f>3946.57-3946.57</f>
        <v>0</v>
      </c>
      <c r="M16" s="31">
        <v>2050</v>
      </c>
      <c r="N16" s="31"/>
      <c r="O16" s="31"/>
      <c r="P16" s="31"/>
      <c r="Q16" s="31">
        <f>36.11382-1.26617</f>
        <v>34.847649999999994</v>
      </c>
      <c r="R16" s="31"/>
      <c r="S16" s="31"/>
      <c r="T16" s="31">
        <v>440</v>
      </c>
      <c r="U16" s="31"/>
      <c r="V16" s="31"/>
      <c r="W16" s="92">
        <v>350</v>
      </c>
      <c r="X16" s="31">
        <v>786.22199999999998</v>
      </c>
      <c r="Y16" s="31"/>
      <c r="Z16" s="31"/>
      <c r="AA16" s="31"/>
      <c r="AB16" s="31"/>
      <c r="AC16" s="31"/>
      <c r="AD16" s="31"/>
      <c r="AE16" s="31"/>
      <c r="AF16" s="31"/>
      <c r="AG16" s="31">
        <v>311.84577000000002</v>
      </c>
      <c r="AH16" s="31"/>
      <c r="AI16" s="31"/>
      <c r="AJ16" s="31"/>
      <c r="AK16" s="31"/>
      <c r="AL16" s="31"/>
      <c r="AM16" s="31"/>
      <c r="AN16" s="31"/>
      <c r="AO16" s="31">
        <v>99.563000000000002</v>
      </c>
      <c r="AP16" s="31"/>
      <c r="AQ16" s="92">
        <v>91.28</v>
      </c>
      <c r="AR16" s="31">
        <v>130</v>
      </c>
      <c r="AS16" s="31"/>
      <c r="AT16" s="31"/>
      <c r="AU16" s="31"/>
      <c r="AV16" s="31"/>
      <c r="AW16" s="33"/>
    </row>
    <row r="17" spans="1:49" s="97" customFormat="1" ht="15" x14ac:dyDescent="0.25">
      <c r="A17" s="98" t="s">
        <v>5</v>
      </c>
      <c r="B17" s="31">
        <f t="shared" si="0"/>
        <v>1842.4993000000002</v>
      </c>
      <c r="C17" s="34">
        <v>70.900000000000006</v>
      </c>
      <c r="D17" s="34">
        <v>2</v>
      </c>
      <c r="E17" s="34"/>
      <c r="F17" s="34">
        <v>310</v>
      </c>
      <c r="G17" s="34"/>
      <c r="H17" s="34"/>
      <c r="I17" s="34"/>
      <c r="J17" s="34"/>
      <c r="K17" s="34">
        <v>1000</v>
      </c>
      <c r="L17" s="34"/>
      <c r="M17" s="34"/>
      <c r="N17" s="34">
        <v>22.2</v>
      </c>
      <c r="O17" s="34"/>
      <c r="P17" s="34">
        <f>136.06+64.693</f>
        <v>200.75299999999999</v>
      </c>
      <c r="Q17" s="31">
        <v>14.7271</v>
      </c>
      <c r="R17" s="31"/>
      <c r="S17" s="34">
        <v>128</v>
      </c>
      <c r="T17" s="34"/>
      <c r="U17" s="34"/>
      <c r="V17" s="34"/>
      <c r="W17" s="99"/>
      <c r="X17" s="34">
        <v>67.742000000000004</v>
      </c>
      <c r="Y17" s="34"/>
      <c r="Z17" s="34"/>
      <c r="AA17" s="34"/>
      <c r="AB17" s="34"/>
      <c r="AC17" s="34"/>
      <c r="AD17" s="34"/>
      <c r="AE17" s="34">
        <v>26.177199999999999</v>
      </c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99"/>
      <c r="AR17" s="34"/>
      <c r="AS17" s="34"/>
      <c r="AT17" s="34"/>
      <c r="AU17" s="34"/>
      <c r="AV17" s="34"/>
      <c r="AW17" s="34"/>
    </row>
    <row r="18" spans="1:49" s="97" customFormat="1" ht="15" x14ac:dyDescent="0.25">
      <c r="A18" s="98" t="s">
        <v>6</v>
      </c>
      <c r="B18" s="31">
        <f t="shared" si="0"/>
        <v>2474.1195599999996</v>
      </c>
      <c r="C18" s="34">
        <v>23</v>
      </c>
      <c r="D18" s="34">
        <v>2</v>
      </c>
      <c r="E18" s="34"/>
      <c r="F18" s="34">
        <v>265</v>
      </c>
      <c r="G18" s="34">
        <v>600</v>
      </c>
      <c r="H18" s="34">
        <v>180</v>
      </c>
      <c r="I18" s="34"/>
      <c r="J18" s="34"/>
      <c r="K18" s="34"/>
      <c r="L18" s="34"/>
      <c r="M18" s="34"/>
      <c r="N18" s="34"/>
      <c r="O18" s="34"/>
      <c r="P18" s="34">
        <f>303.05-56.391</f>
        <v>246.65900000000002</v>
      </c>
      <c r="Q18" s="31">
        <f>7.60379+2.00774</f>
        <v>9.6115300000000001</v>
      </c>
      <c r="R18" s="31">
        <f>79.772+10</f>
        <v>89.772000000000006</v>
      </c>
      <c r="S18" s="34">
        <v>80</v>
      </c>
      <c r="T18" s="34"/>
      <c r="U18" s="34"/>
      <c r="V18" s="34"/>
      <c r="W18" s="99"/>
      <c r="X18" s="34">
        <v>3.7639999999999998</v>
      </c>
      <c r="Y18" s="34"/>
      <c r="Z18" s="34">
        <v>280</v>
      </c>
      <c r="AA18" s="34">
        <v>300</v>
      </c>
      <c r="AB18" s="34">
        <v>250</v>
      </c>
      <c r="AC18" s="34"/>
      <c r="AD18" s="34"/>
      <c r="AE18" s="34"/>
      <c r="AF18" s="34"/>
      <c r="AG18" s="34"/>
      <c r="AH18" s="34"/>
      <c r="AI18" s="34">
        <v>50</v>
      </c>
      <c r="AJ18" s="34">
        <v>44.7</v>
      </c>
      <c r="AK18" s="34"/>
      <c r="AL18" s="34"/>
      <c r="AM18" s="34">
        <v>49.613030000000002</v>
      </c>
      <c r="AN18" s="34"/>
      <c r="AO18" s="34"/>
      <c r="AP18" s="34"/>
      <c r="AQ18" s="99"/>
      <c r="AR18" s="34"/>
      <c r="AS18" s="34"/>
      <c r="AT18" s="34"/>
      <c r="AU18" s="34"/>
      <c r="AV18" s="34"/>
      <c r="AW18" s="34"/>
    </row>
    <row r="19" spans="1:49" s="97" customFormat="1" ht="15" x14ac:dyDescent="0.25">
      <c r="A19" s="98" t="s">
        <v>7</v>
      </c>
      <c r="B19" s="31">
        <f t="shared" si="0"/>
        <v>814.43489999999997</v>
      </c>
      <c r="C19" s="34">
        <v>35.700000000000003</v>
      </c>
      <c r="D19" s="34">
        <v>4</v>
      </c>
      <c r="E19" s="34"/>
      <c r="F19" s="34">
        <v>310</v>
      </c>
      <c r="G19" s="34"/>
      <c r="H19" s="34"/>
      <c r="I19" s="34">
        <v>33.39</v>
      </c>
      <c r="J19" s="34"/>
      <c r="K19" s="34"/>
      <c r="L19" s="34"/>
      <c r="M19" s="34"/>
      <c r="N19" s="34"/>
      <c r="O19" s="34"/>
      <c r="P19" s="34">
        <f>96.4-2.275</f>
        <v>94.125</v>
      </c>
      <c r="Q19" s="31">
        <v>7.8578999999999999</v>
      </c>
      <c r="R19" s="31"/>
      <c r="S19" s="34">
        <v>64</v>
      </c>
      <c r="T19" s="34"/>
      <c r="U19" s="34"/>
      <c r="V19" s="34"/>
      <c r="W19" s="99"/>
      <c r="X19" s="34">
        <v>7.5279999999999996</v>
      </c>
      <c r="Y19" s="34"/>
      <c r="Z19" s="34"/>
      <c r="AA19" s="34"/>
      <c r="AB19" s="34"/>
      <c r="AC19" s="34"/>
      <c r="AD19" s="34"/>
      <c r="AE19" s="34"/>
      <c r="AF19" s="34"/>
      <c r="AG19" s="34"/>
      <c r="AH19" s="34">
        <v>87.834000000000003</v>
      </c>
      <c r="AI19" s="34"/>
      <c r="AJ19" s="34"/>
      <c r="AK19" s="34"/>
      <c r="AL19" s="34"/>
      <c r="AM19" s="34">
        <v>170</v>
      </c>
      <c r="AN19" s="34"/>
      <c r="AO19" s="34"/>
      <c r="AP19" s="34"/>
      <c r="AQ19" s="99"/>
      <c r="AR19" s="34"/>
      <c r="AS19" s="34"/>
      <c r="AT19" s="34"/>
      <c r="AU19" s="34"/>
      <c r="AV19" s="34"/>
      <c r="AW19" s="34"/>
    </row>
    <row r="20" spans="1:49" s="97" customFormat="1" ht="15" x14ac:dyDescent="0.25">
      <c r="A20" s="98" t="s">
        <v>8</v>
      </c>
      <c r="B20" s="31">
        <f t="shared" si="0"/>
        <v>1482.30682</v>
      </c>
      <c r="C20" s="34">
        <v>28.9</v>
      </c>
      <c r="D20" s="34">
        <v>2</v>
      </c>
      <c r="E20" s="34">
        <f>275+120</f>
        <v>395</v>
      </c>
      <c r="F20" s="34">
        <v>300</v>
      </c>
      <c r="G20" s="34"/>
      <c r="H20" s="34"/>
      <c r="I20" s="34"/>
      <c r="J20" s="34"/>
      <c r="K20" s="34"/>
      <c r="L20" s="34"/>
      <c r="M20" s="34"/>
      <c r="N20" s="34"/>
      <c r="O20" s="34">
        <v>260.86</v>
      </c>
      <c r="P20" s="34">
        <f>306.09-70.969</f>
        <v>235.12099999999998</v>
      </c>
      <c r="Q20" s="31">
        <v>7.5811900000000003</v>
      </c>
      <c r="R20" s="31"/>
      <c r="S20" s="34">
        <v>40</v>
      </c>
      <c r="T20" s="34"/>
      <c r="U20" s="34"/>
      <c r="V20" s="34"/>
      <c r="W20" s="99"/>
      <c r="X20" s="34">
        <v>18.818000000000001</v>
      </c>
      <c r="Y20" s="34"/>
      <c r="Z20" s="34"/>
      <c r="AA20" s="34"/>
      <c r="AB20" s="34"/>
      <c r="AC20" s="34"/>
      <c r="AD20" s="34"/>
      <c r="AE20" s="34"/>
      <c r="AF20" s="34">
        <v>50</v>
      </c>
      <c r="AG20" s="34">
        <v>30</v>
      </c>
      <c r="AH20" s="34"/>
      <c r="AI20" s="34"/>
      <c r="AJ20" s="34"/>
      <c r="AK20" s="34"/>
      <c r="AL20" s="34"/>
      <c r="AM20" s="34"/>
      <c r="AN20" s="34"/>
      <c r="AO20" s="34"/>
      <c r="AP20" s="34">
        <v>109.41479</v>
      </c>
      <c r="AQ20" s="99"/>
      <c r="AR20" s="34"/>
      <c r="AS20" s="37">
        <v>4.6118399999999999</v>
      </c>
      <c r="AT20" s="34"/>
      <c r="AU20" s="34"/>
      <c r="AV20" s="34"/>
      <c r="AW20" s="34"/>
    </row>
    <row r="21" spans="1:49" s="97" customFormat="1" ht="15" x14ac:dyDescent="0.25">
      <c r="A21" s="98" t="s">
        <v>9</v>
      </c>
      <c r="B21" s="31">
        <f t="shared" si="0"/>
        <v>1166.1053699999998</v>
      </c>
      <c r="C21" s="34">
        <v>39.4</v>
      </c>
      <c r="D21" s="34">
        <v>2</v>
      </c>
      <c r="E21" s="34"/>
      <c r="F21" s="34">
        <v>300</v>
      </c>
      <c r="G21" s="34">
        <v>600</v>
      </c>
      <c r="H21" s="34"/>
      <c r="I21" s="34"/>
      <c r="J21" s="34"/>
      <c r="K21" s="34"/>
      <c r="L21" s="34"/>
      <c r="M21" s="34"/>
      <c r="N21" s="34"/>
      <c r="O21" s="34"/>
      <c r="P21" s="34">
        <v>81.909000000000006</v>
      </c>
      <c r="Q21" s="31">
        <f>7.03437+3.998</f>
        <v>11.03237</v>
      </c>
      <c r="R21" s="31"/>
      <c r="S21" s="34">
        <v>120</v>
      </c>
      <c r="T21" s="34"/>
      <c r="U21" s="34"/>
      <c r="V21" s="34"/>
      <c r="W21" s="99"/>
      <c r="X21" s="34">
        <v>3.7639999999999998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99"/>
      <c r="AR21" s="34"/>
      <c r="AS21" s="34"/>
      <c r="AT21" s="37">
        <v>8</v>
      </c>
      <c r="AU21" s="34"/>
      <c r="AV21" s="34"/>
      <c r="AW21" s="34"/>
    </row>
    <row r="22" spans="1:49" s="100" customFormat="1" ht="15" x14ac:dyDescent="0.25">
      <c r="A22" s="98" t="s">
        <v>10</v>
      </c>
      <c r="B22" s="31">
        <f t="shared" si="0"/>
        <v>501.06110000000001</v>
      </c>
      <c r="C22" s="34">
        <v>44.3</v>
      </c>
      <c r="D22" s="34">
        <v>5</v>
      </c>
      <c r="E22" s="34"/>
      <c r="F22" s="34">
        <v>310</v>
      </c>
      <c r="G22" s="34"/>
      <c r="H22" s="34"/>
      <c r="I22" s="34"/>
      <c r="J22" s="34"/>
      <c r="K22" s="34"/>
      <c r="L22" s="34"/>
      <c r="M22" s="34"/>
      <c r="N22" s="34"/>
      <c r="O22" s="34"/>
      <c r="P22" s="34">
        <f>16.81+75.232</f>
        <v>92.042000000000002</v>
      </c>
      <c r="Q22" s="31">
        <v>9.7190999999999992</v>
      </c>
      <c r="R22" s="31"/>
      <c r="S22" s="34">
        <v>40</v>
      </c>
      <c r="T22" s="34"/>
      <c r="U22" s="34"/>
      <c r="V22" s="34"/>
      <c r="W22" s="99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99"/>
      <c r="AR22" s="34"/>
      <c r="AS22" s="34"/>
      <c r="AT22" s="34"/>
      <c r="AU22" s="34"/>
      <c r="AV22" s="34"/>
      <c r="AW22" s="34"/>
    </row>
    <row r="23" spans="1:49" s="97" customFormat="1" ht="15" x14ac:dyDescent="0.25">
      <c r="A23" s="98" t="s">
        <v>11</v>
      </c>
      <c r="B23" s="31">
        <f t="shared" si="0"/>
        <v>2253.7174999999997</v>
      </c>
      <c r="C23" s="34">
        <v>60.9</v>
      </c>
      <c r="D23" s="34">
        <v>2</v>
      </c>
      <c r="E23" s="34">
        <v>1111.14231</v>
      </c>
      <c r="F23" s="34">
        <v>234</v>
      </c>
      <c r="G23" s="34">
        <v>600</v>
      </c>
      <c r="H23" s="34"/>
      <c r="I23" s="34"/>
      <c r="J23" s="34"/>
      <c r="K23" s="34"/>
      <c r="L23" s="34"/>
      <c r="M23" s="34"/>
      <c r="N23" s="34"/>
      <c r="O23" s="34"/>
      <c r="P23" s="34">
        <f>604.85-461.628</f>
        <v>143.22200000000004</v>
      </c>
      <c r="Q23" s="31">
        <f>14.6702-0.00001</f>
        <v>14.67019</v>
      </c>
      <c r="R23" s="31"/>
      <c r="S23" s="34"/>
      <c r="T23" s="34"/>
      <c r="U23" s="34"/>
      <c r="V23" s="34">
        <v>37.783000000000001</v>
      </c>
      <c r="W23" s="99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>
        <v>50</v>
      </c>
      <c r="AO23" s="34"/>
      <c r="AP23" s="34"/>
      <c r="AQ23" s="99"/>
      <c r="AR23" s="34"/>
      <c r="AS23" s="34"/>
      <c r="AT23" s="34"/>
      <c r="AU23" s="34"/>
      <c r="AV23" s="34"/>
      <c r="AW23" s="34"/>
    </row>
    <row r="24" spans="1:49" s="97" customFormat="1" ht="15" x14ac:dyDescent="0.25">
      <c r="A24" s="98" t="s">
        <v>12</v>
      </c>
      <c r="B24" s="31">
        <f t="shared" si="0"/>
        <v>651.53545000000008</v>
      </c>
      <c r="C24" s="34">
        <v>30.8</v>
      </c>
      <c r="D24" s="34">
        <v>10</v>
      </c>
      <c r="E24" s="34"/>
      <c r="F24" s="34">
        <v>300</v>
      </c>
      <c r="G24" s="34"/>
      <c r="H24" s="34"/>
      <c r="I24" s="34"/>
      <c r="J24" s="34"/>
      <c r="K24" s="34"/>
      <c r="L24" s="34"/>
      <c r="M24" s="34"/>
      <c r="N24" s="34"/>
      <c r="O24" s="34"/>
      <c r="P24" s="34">
        <f>186.4-44.4</f>
        <v>142</v>
      </c>
      <c r="Q24" s="31">
        <v>6.2366400000000004</v>
      </c>
      <c r="R24" s="31"/>
      <c r="S24" s="34">
        <v>80</v>
      </c>
      <c r="T24" s="34"/>
      <c r="U24" s="34"/>
      <c r="V24" s="34"/>
      <c r="W24" s="99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>
        <v>56</v>
      </c>
      <c r="AM24" s="34"/>
      <c r="AN24" s="34"/>
      <c r="AO24" s="34"/>
      <c r="AP24" s="34"/>
      <c r="AQ24" s="99"/>
      <c r="AR24" s="34"/>
      <c r="AS24" s="37">
        <v>8.8687299999999993</v>
      </c>
      <c r="AT24" s="34"/>
      <c r="AU24" s="34">
        <v>17.63008</v>
      </c>
      <c r="AV24" s="34"/>
      <c r="AW24" s="34"/>
    </row>
    <row r="25" spans="1:49" s="97" customFormat="1" ht="15" x14ac:dyDescent="0.25">
      <c r="A25" s="98" t="s">
        <v>13</v>
      </c>
      <c r="B25" s="31">
        <f t="shared" si="0"/>
        <v>3860.33898</v>
      </c>
      <c r="C25" s="34">
        <v>80.099999999999994</v>
      </c>
      <c r="D25" s="34">
        <v>5</v>
      </c>
      <c r="E25" s="34">
        <f>1858.04514+490</f>
        <v>2348.0451400000002</v>
      </c>
      <c r="F25" s="34">
        <v>305</v>
      </c>
      <c r="G25" s="34"/>
      <c r="H25" s="34">
        <v>1000</v>
      </c>
      <c r="I25" s="34"/>
      <c r="J25" s="34"/>
      <c r="K25" s="34"/>
      <c r="L25" s="34"/>
      <c r="M25" s="34"/>
      <c r="N25" s="34"/>
      <c r="O25" s="34"/>
      <c r="P25" s="34"/>
      <c r="Q25" s="31">
        <f>9.85709-4.66325</f>
        <v>5.1938399999999998</v>
      </c>
      <c r="R25" s="31"/>
      <c r="S25" s="34"/>
      <c r="T25" s="34"/>
      <c r="U25" s="34"/>
      <c r="V25" s="34"/>
      <c r="W25" s="99"/>
      <c r="X25" s="34">
        <v>117</v>
      </c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99"/>
      <c r="AR25" s="34"/>
      <c r="AS25" s="34"/>
      <c r="AT25" s="34"/>
      <c r="AU25" s="34"/>
      <c r="AV25" s="34"/>
      <c r="AW25" s="34"/>
    </row>
    <row r="26" spans="1:49" s="97" customFormat="1" ht="15" x14ac:dyDescent="0.25">
      <c r="A26" s="98" t="s">
        <v>14</v>
      </c>
      <c r="B26" s="31">
        <f t="shared" si="0"/>
        <v>956.07169999999996</v>
      </c>
      <c r="C26" s="34">
        <v>24.3</v>
      </c>
      <c r="D26" s="34">
        <v>4</v>
      </c>
      <c r="E26" s="34">
        <v>83.07</v>
      </c>
      <c r="F26" s="34">
        <v>300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1">
        <v>8.5396999999999998</v>
      </c>
      <c r="R26" s="31"/>
      <c r="S26" s="34">
        <v>40</v>
      </c>
      <c r="T26" s="34"/>
      <c r="U26" s="34"/>
      <c r="V26" s="34"/>
      <c r="W26" s="99"/>
      <c r="X26" s="34">
        <v>45.161999999999999</v>
      </c>
      <c r="Y26" s="34"/>
      <c r="Z26" s="34"/>
      <c r="AA26" s="34"/>
      <c r="AB26" s="34"/>
      <c r="AC26" s="34">
        <v>158</v>
      </c>
      <c r="AD26" s="34">
        <v>232</v>
      </c>
      <c r="AE26" s="34"/>
      <c r="AF26" s="34"/>
      <c r="AG26" s="34"/>
      <c r="AH26" s="34"/>
      <c r="AI26" s="34"/>
      <c r="AJ26" s="34"/>
      <c r="AK26" s="34">
        <v>61</v>
      </c>
      <c r="AL26" s="34"/>
      <c r="AM26" s="34"/>
      <c r="AN26" s="34"/>
      <c r="AO26" s="34"/>
      <c r="AP26" s="34"/>
      <c r="AQ26" s="99"/>
      <c r="AR26" s="34"/>
      <c r="AS26" s="34"/>
      <c r="AT26" s="34"/>
      <c r="AU26" s="34"/>
      <c r="AV26" s="34"/>
      <c r="AW26" s="34"/>
    </row>
    <row r="27" spans="1:49" s="97" customFormat="1" ht="15.75" thickBot="1" x14ac:dyDescent="0.3">
      <c r="A27" s="101" t="s">
        <v>15</v>
      </c>
      <c r="B27" s="31">
        <f t="shared" si="0"/>
        <v>3061.0509700000002</v>
      </c>
      <c r="C27" s="34">
        <v>61.7</v>
      </c>
      <c r="D27" s="34">
        <v>4</v>
      </c>
      <c r="E27" s="34">
        <f>1700</f>
        <v>1700</v>
      </c>
      <c r="F27" s="34">
        <v>147.23597000000001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1">
        <f>20.19064-0.07564</f>
        <v>20.114999999999998</v>
      </c>
      <c r="R27" s="31"/>
      <c r="S27" s="34"/>
      <c r="T27" s="35"/>
      <c r="U27" s="35">
        <f>599-599</f>
        <v>0</v>
      </c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102"/>
      <c r="AR27" s="35"/>
      <c r="AS27" s="35"/>
      <c r="AT27" s="35"/>
      <c r="AU27" s="35">
        <f>1000+128</f>
        <v>1128</v>
      </c>
      <c r="AV27" s="34"/>
      <c r="AW27" s="34"/>
    </row>
    <row r="28" spans="1:49" s="104" customFormat="1" ht="15.75" thickBot="1" x14ac:dyDescent="0.3">
      <c r="A28" s="103" t="s">
        <v>16</v>
      </c>
      <c r="B28" s="30">
        <f>SUM(B16:B27)</f>
        <v>33255.000070000002</v>
      </c>
      <c r="C28" s="30">
        <f>SUM(C16:C27)</f>
        <v>500</v>
      </c>
      <c r="D28" s="30">
        <f>SUM(D16:D27)</f>
        <v>52</v>
      </c>
      <c r="E28" s="30">
        <f>SUM(E16:E27)</f>
        <v>10525.257450000001</v>
      </c>
      <c r="F28" s="30">
        <f t="shared" ref="F28:AW28" si="1">SUM(F16:F27)</f>
        <v>3081.2359700000002</v>
      </c>
      <c r="G28" s="30">
        <f t="shared" si="1"/>
        <v>1800</v>
      </c>
      <c r="H28" s="30">
        <f t="shared" si="1"/>
        <v>1180</v>
      </c>
      <c r="I28" s="30">
        <f t="shared" si="1"/>
        <v>33.39</v>
      </c>
      <c r="J28" s="30">
        <f t="shared" si="1"/>
        <v>5000</v>
      </c>
      <c r="K28" s="30">
        <f t="shared" si="1"/>
        <v>1000</v>
      </c>
      <c r="L28" s="30">
        <f t="shared" si="1"/>
        <v>0</v>
      </c>
      <c r="M28" s="30">
        <f t="shared" si="1"/>
        <v>2050</v>
      </c>
      <c r="N28" s="30">
        <f t="shared" si="1"/>
        <v>22.2</v>
      </c>
      <c r="O28" s="30">
        <f t="shared" si="1"/>
        <v>260.86</v>
      </c>
      <c r="P28" s="30">
        <f t="shared" si="1"/>
        <v>1235.8310000000001</v>
      </c>
      <c r="Q28" s="30">
        <f t="shared" si="1"/>
        <v>150.13221000000001</v>
      </c>
      <c r="R28" s="30">
        <f t="shared" si="1"/>
        <v>89.772000000000006</v>
      </c>
      <c r="S28" s="30">
        <f t="shared" si="1"/>
        <v>592</v>
      </c>
      <c r="T28" s="30">
        <f t="shared" si="1"/>
        <v>440</v>
      </c>
      <c r="U28" s="30">
        <f t="shared" si="1"/>
        <v>0</v>
      </c>
      <c r="V28" s="30">
        <f t="shared" si="1"/>
        <v>37.783000000000001</v>
      </c>
      <c r="W28" s="30">
        <f t="shared" si="1"/>
        <v>350</v>
      </c>
      <c r="X28" s="30">
        <f t="shared" si="1"/>
        <v>1050</v>
      </c>
      <c r="Y28" s="30">
        <f t="shared" si="1"/>
        <v>0</v>
      </c>
      <c r="Z28" s="30">
        <f t="shared" si="1"/>
        <v>280</v>
      </c>
      <c r="AA28" s="30">
        <f t="shared" si="1"/>
        <v>300</v>
      </c>
      <c r="AB28" s="30">
        <f t="shared" si="1"/>
        <v>250</v>
      </c>
      <c r="AC28" s="30">
        <f t="shared" si="1"/>
        <v>158</v>
      </c>
      <c r="AD28" s="30">
        <f t="shared" si="1"/>
        <v>232</v>
      </c>
      <c r="AE28" s="30">
        <f t="shared" si="1"/>
        <v>26.177199999999999</v>
      </c>
      <c r="AF28" s="30">
        <f t="shared" si="1"/>
        <v>50</v>
      </c>
      <c r="AG28" s="30">
        <f t="shared" si="1"/>
        <v>341.84577000000002</v>
      </c>
      <c r="AH28" s="30">
        <f t="shared" si="1"/>
        <v>87.834000000000003</v>
      </c>
      <c r="AI28" s="30">
        <f t="shared" si="1"/>
        <v>50</v>
      </c>
      <c r="AJ28" s="30">
        <f t="shared" si="1"/>
        <v>44.7</v>
      </c>
      <c r="AK28" s="30">
        <f t="shared" si="1"/>
        <v>61</v>
      </c>
      <c r="AL28" s="30">
        <f t="shared" si="1"/>
        <v>56</v>
      </c>
      <c r="AM28" s="30">
        <f t="shared" si="1"/>
        <v>219.61303000000001</v>
      </c>
      <c r="AN28" s="30">
        <f t="shared" si="1"/>
        <v>50</v>
      </c>
      <c r="AO28" s="30">
        <f t="shared" si="1"/>
        <v>99.563000000000002</v>
      </c>
      <c r="AP28" s="30">
        <f t="shared" si="1"/>
        <v>109.41479</v>
      </c>
      <c r="AQ28" s="30">
        <f t="shared" si="1"/>
        <v>91.28</v>
      </c>
      <c r="AR28" s="30">
        <f t="shared" si="1"/>
        <v>130</v>
      </c>
      <c r="AS28" s="91">
        <f t="shared" si="1"/>
        <v>13.48057</v>
      </c>
      <c r="AT28" s="91">
        <f t="shared" si="1"/>
        <v>8</v>
      </c>
      <c r="AU28" s="30">
        <f t="shared" si="1"/>
        <v>1145.6300799999999</v>
      </c>
      <c r="AV28" s="30">
        <f t="shared" si="1"/>
        <v>0</v>
      </c>
      <c r="AW28" s="30">
        <f t="shared" si="1"/>
        <v>0</v>
      </c>
    </row>
    <row r="29" spans="1:49" s="97" customFormat="1" x14ac:dyDescent="0.2">
      <c r="A29" s="105"/>
      <c r="B29" s="105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</row>
    <row r="30" spans="1:49" s="11" customFormat="1" x14ac:dyDescent="0.2">
      <c r="AV30" s="12"/>
    </row>
    <row r="31" spans="1:49" s="13" customFormat="1" x14ac:dyDescent="0.2"/>
    <row r="32" spans="1:49" s="14" customFormat="1" x14ac:dyDescent="0.2">
      <c r="A32" s="107" t="s">
        <v>17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</row>
    <row r="34" spans="2:49" x14ac:dyDescent="0.2">
      <c r="AW34" s="15"/>
    </row>
    <row r="35" spans="2:49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5"/>
      <c r="AW35" s="15"/>
    </row>
  </sheetData>
  <mergeCells count="8">
    <mergeCell ref="A32:AW32"/>
    <mergeCell ref="A8:AW8"/>
    <mergeCell ref="A11:AW11"/>
    <mergeCell ref="A14:A15"/>
    <mergeCell ref="B14:B15"/>
    <mergeCell ref="C14:AU14"/>
    <mergeCell ref="AV14:AV15"/>
    <mergeCell ref="AW14:AW15"/>
  </mergeCells>
  <printOptions horizontalCentered="1"/>
  <pageMargins left="0.19685039370078741" right="0.19685039370078741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opLeftCell="A13" zoomScaleNormal="100" zoomScaleSheetLayoutView="100" workbookViewId="0">
      <selection activeCell="F5" sqref="F5"/>
    </sheetView>
  </sheetViews>
  <sheetFormatPr defaultColWidth="9.140625" defaultRowHeight="12.75" x14ac:dyDescent="0.2"/>
  <cols>
    <col min="1" max="1" width="25.7109375" style="50" customWidth="1"/>
    <col min="2" max="2" width="24.85546875" style="50" customWidth="1"/>
    <col min="3" max="3" width="24.85546875" style="50" hidden="1" customWidth="1"/>
    <col min="4" max="4" width="31.28515625" style="50" hidden="1" customWidth="1"/>
    <col min="5" max="6" width="24.85546875" style="50" customWidth="1"/>
    <col min="7" max="16384" width="9.140625" style="50"/>
  </cols>
  <sheetData>
    <row r="1" spans="1:7" s="41" customFormat="1" ht="17.25" customHeight="1" x14ac:dyDescent="0.25">
      <c r="A1" s="38"/>
      <c r="B1" s="39"/>
      <c r="C1" s="39"/>
      <c r="D1" s="39"/>
      <c r="E1" s="39"/>
      <c r="F1" s="19" t="s">
        <v>19</v>
      </c>
      <c r="G1" s="40"/>
    </row>
    <row r="2" spans="1:7" s="41" customFormat="1" ht="15.75" customHeight="1" x14ac:dyDescent="0.25">
      <c r="A2" s="42"/>
      <c r="B2" s="43"/>
      <c r="C2" s="43"/>
      <c r="D2" s="43"/>
      <c r="E2" s="43"/>
      <c r="F2" s="24" t="s">
        <v>33</v>
      </c>
      <c r="G2" s="44"/>
    </row>
    <row r="3" spans="1:7" s="41" customFormat="1" ht="15.75" customHeight="1" x14ac:dyDescent="0.25">
      <c r="A3" s="45"/>
      <c r="B3" s="43"/>
      <c r="C3" s="43"/>
      <c r="D3" s="43"/>
      <c r="E3" s="43"/>
      <c r="F3" s="24" t="s">
        <v>0</v>
      </c>
      <c r="G3" s="44"/>
    </row>
    <row r="4" spans="1:7" s="41" customFormat="1" ht="15.75" customHeight="1" x14ac:dyDescent="0.25">
      <c r="A4" s="42"/>
      <c r="B4" s="46"/>
      <c r="C4" s="46"/>
      <c r="D4" s="46"/>
      <c r="E4" s="46"/>
      <c r="F4" s="29" t="s">
        <v>84</v>
      </c>
      <c r="G4" s="44"/>
    </row>
    <row r="5" spans="1:7" s="41" customFormat="1" ht="15.75" customHeight="1" x14ac:dyDescent="0.25">
      <c r="A5" s="47"/>
      <c r="B5" s="47"/>
      <c r="C5" s="47"/>
      <c r="D5" s="47"/>
      <c r="F5" s="24" t="s">
        <v>1</v>
      </c>
    </row>
    <row r="6" spans="1:7" s="41" customFormat="1" ht="15.75" customHeight="1" x14ac:dyDescent="0.25">
      <c r="A6" s="47"/>
      <c r="B6" s="47"/>
      <c r="C6" s="47"/>
      <c r="D6" s="47"/>
      <c r="F6" s="24" t="s">
        <v>20</v>
      </c>
    </row>
    <row r="7" spans="1:7" ht="15" x14ac:dyDescent="0.25">
      <c r="A7" s="48"/>
      <c r="B7" s="48"/>
      <c r="C7" s="48"/>
      <c r="D7" s="48"/>
      <c r="E7" s="49"/>
      <c r="F7" s="49"/>
      <c r="G7" s="49"/>
    </row>
    <row r="8" spans="1:7" ht="77.25" customHeight="1" x14ac:dyDescent="0.3">
      <c r="A8" s="117" t="s">
        <v>21</v>
      </c>
      <c r="B8" s="117"/>
      <c r="C8" s="117"/>
      <c r="D8" s="117"/>
      <c r="E8" s="117"/>
      <c r="F8" s="117"/>
      <c r="G8" s="49"/>
    </row>
    <row r="9" spans="1:7" ht="15" customHeight="1" x14ac:dyDescent="0.25">
      <c r="A9" s="51"/>
      <c r="B9" s="51"/>
      <c r="C9" s="51"/>
      <c r="D9" s="51"/>
      <c r="E9" s="51"/>
      <c r="F9" s="51"/>
      <c r="G9" s="49"/>
    </row>
    <row r="10" spans="1:7" ht="15" x14ac:dyDescent="0.25">
      <c r="A10" s="48"/>
      <c r="B10" s="52"/>
      <c r="C10" s="52"/>
      <c r="D10" s="52"/>
      <c r="E10" s="49"/>
      <c r="F10" s="53" t="s">
        <v>22</v>
      </c>
      <c r="G10" s="49"/>
    </row>
    <row r="11" spans="1:7" ht="68.25" customHeight="1" x14ac:dyDescent="0.25">
      <c r="A11" s="118" t="s">
        <v>23</v>
      </c>
      <c r="B11" s="118"/>
      <c r="C11" s="118"/>
      <c r="D11" s="118"/>
      <c r="E11" s="118"/>
      <c r="F11" s="118"/>
      <c r="G11" s="49"/>
    </row>
    <row r="13" spans="1:7" ht="13.5" thickBot="1" x14ac:dyDescent="0.25">
      <c r="A13" s="54"/>
      <c r="B13" s="55"/>
      <c r="C13" s="55"/>
      <c r="D13" s="55"/>
      <c r="F13" s="56" t="s">
        <v>2</v>
      </c>
    </row>
    <row r="14" spans="1:7" s="57" customFormat="1" ht="15" customHeight="1" x14ac:dyDescent="0.2">
      <c r="A14" s="119" t="s">
        <v>3</v>
      </c>
      <c r="B14" s="119">
        <v>2021</v>
      </c>
      <c r="C14" s="122" t="s">
        <v>24</v>
      </c>
      <c r="D14" s="122" t="s">
        <v>25</v>
      </c>
      <c r="E14" s="119">
        <v>2022</v>
      </c>
      <c r="F14" s="119">
        <v>2023</v>
      </c>
    </row>
    <row r="15" spans="1:7" s="57" customFormat="1" ht="65.25" customHeight="1" thickBot="1" x14ac:dyDescent="0.25">
      <c r="A15" s="120"/>
      <c r="B15" s="121"/>
      <c r="C15" s="123"/>
      <c r="D15" s="123"/>
      <c r="E15" s="121"/>
      <c r="F15" s="121"/>
    </row>
    <row r="16" spans="1:7" s="57" customFormat="1" ht="18" customHeight="1" x14ac:dyDescent="0.25">
      <c r="A16" s="58" t="s">
        <v>4</v>
      </c>
      <c r="B16" s="31">
        <f>110115.7+429.3+C16+D16</f>
        <v>115425.95195</v>
      </c>
      <c r="C16" s="92">
        <f>4591.60059+191.73232</f>
        <v>4783.3329100000001</v>
      </c>
      <c r="D16" s="31">
        <f>93.70641+3.91263</f>
        <v>97.619040000000012</v>
      </c>
      <c r="E16" s="59"/>
      <c r="F16" s="60"/>
    </row>
    <row r="17" spans="1:6" s="57" customFormat="1" ht="15" x14ac:dyDescent="0.25">
      <c r="A17" s="61" t="s">
        <v>5</v>
      </c>
      <c r="B17" s="31"/>
      <c r="C17" s="31"/>
      <c r="D17" s="31"/>
      <c r="E17" s="62"/>
      <c r="F17" s="62"/>
    </row>
    <row r="18" spans="1:6" s="57" customFormat="1" ht="15" x14ac:dyDescent="0.25">
      <c r="A18" s="61" t="s">
        <v>6</v>
      </c>
      <c r="B18" s="31"/>
      <c r="C18" s="31"/>
      <c r="D18" s="31"/>
      <c r="E18" s="62"/>
      <c r="F18" s="62"/>
    </row>
    <row r="19" spans="1:6" s="57" customFormat="1" ht="15" x14ac:dyDescent="0.25">
      <c r="A19" s="61" t="s">
        <v>7</v>
      </c>
      <c r="B19" s="31"/>
      <c r="C19" s="31"/>
      <c r="D19" s="31"/>
      <c r="E19" s="62"/>
      <c r="F19" s="62"/>
    </row>
    <row r="20" spans="1:6" s="57" customFormat="1" ht="15" x14ac:dyDescent="0.25">
      <c r="A20" s="61" t="s">
        <v>8</v>
      </c>
      <c r="B20" s="31">
        <f>4150.3+0.6+24.4</f>
        <v>4175.3</v>
      </c>
      <c r="C20" s="31"/>
      <c r="D20" s="31"/>
      <c r="E20" s="62"/>
      <c r="F20" s="62"/>
    </row>
    <row r="21" spans="1:6" s="57" customFormat="1" ht="15" x14ac:dyDescent="0.25">
      <c r="A21" s="61" t="s">
        <v>9</v>
      </c>
      <c r="B21" s="31"/>
      <c r="C21" s="31"/>
      <c r="D21" s="31"/>
      <c r="E21" s="62"/>
      <c r="F21" s="62"/>
    </row>
    <row r="22" spans="1:6" s="63" customFormat="1" ht="15" x14ac:dyDescent="0.25">
      <c r="A22" s="61" t="s">
        <v>10</v>
      </c>
      <c r="B22" s="31"/>
      <c r="C22" s="31"/>
      <c r="D22" s="31"/>
      <c r="E22" s="62"/>
      <c r="F22" s="62"/>
    </row>
    <row r="23" spans="1:6" s="57" customFormat="1" ht="15" x14ac:dyDescent="0.25">
      <c r="A23" s="61" t="s">
        <v>11</v>
      </c>
      <c r="B23" s="31"/>
      <c r="C23" s="31"/>
      <c r="D23" s="31"/>
      <c r="E23" s="62"/>
      <c r="F23" s="62"/>
    </row>
    <row r="24" spans="1:6" s="57" customFormat="1" ht="15" x14ac:dyDescent="0.25">
      <c r="A24" s="61" t="s">
        <v>12</v>
      </c>
      <c r="B24" s="31"/>
      <c r="C24" s="31"/>
      <c r="D24" s="31"/>
      <c r="E24" s="62"/>
      <c r="F24" s="62"/>
    </row>
    <row r="25" spans="1:6" s="57" customFormat="1" ht="15" x14ac:dyDescent="0.25">
      <c r="A25" s="61" t="s">
        <v>13</v>
      </c>
      <c r="B25" s="31"/>
      <c r="C25" s="31"/>
      <c r="D25" s="31"/>
      <c r="E25" s="62"/>
      <c r="F25" s="62"/>
    </row>
    <row r="26" spans="1:6" s="57" customFormat="1" ht="15" x14ac:dyDescent="0.25">
      <c r="A26" s="61" t="s">
        <v>14</v>
      </c>
      <c r="B26" s="31"/>
      <c r="C26" s="31"/>
      <c r="D26" s="31"/>
      <c r="E26" s="62"/>
      <c r="F26" s="62"/>
    </row>
    <row r="27" spans="1:6" s="57" customFormat="1" ht="15.75" thickBot="1" x14ac:dyDescent="0.3">
      <c r="A27" s="64" t="s">
        <v>15</v>
      </c>
      <c r="B27" s="32">
        <f>144329.9+7272.85744</f>
        <v>151602.75743999999</v>
      </c>
      <c r="C27" s="31"/>
      <c r="D27" s="31"/>
      <c r="E27" s="62"/>
      <c r="F27" s="62"/>
    </row>
    <row r="28" spans="1:6" s="68" customFormat="1" ht="15.75" thickBot="1" x14ac:dyDescent="0.3">
      <c r="A28" s="65" t="s">
        <v>16</v>
      </c>
      <c r="B28" s="66">
        <f>SUM(B16:B27)</f>
        <v>271204.00939000002</v>
      </c>
      <c r="C28" s="66">
        <f t="shared" ref="C28:D28" si="0">SUM(C16:C27)</f>
        <v>4783.3329100000001</v>
      </c>
      <c r="D28" s="66">
        <f t="shared" si="0"/>
        <v>97.619040000000012</v>
      </c>
      <c r="E28" s="67">
        <f>SUM(E16:E27)</f>
        <v>0</v>
      </c>
      <c r="F28" s="67">
        <f>SUM(F16:F27)</f>
        <v>0</v>
      </c>
    </row>
    <row r="29" spans="1:6" s="57" customFormat="1" x14ac:dyDescent="0.2">
      <c r="A29" s="69"/>
      <c r="B29" s="69"/>
      <c r="C29" s="70"/>
      <c r="D29" s="70"/>
    </row>
    <row r="30" spans="1:6" s="71" customFormat="1" x14ac:dyDescent="0.2">
      <c r="E30" s="72"/>
    </row>
    <row r="31" spans="1:6" s="73" customFormat="1" x14ac:dyDescent="0.2"/>
    <row r="32" spans="1:6" s="74" customFormat="1" x14ac:dyDescent="0.2">
      <c r="A32" s="116" t="s">
        <v>17</v>
      </c>
      <c r="B32" s="116"/>
      <c r="C32" s="116"/>
      <c r="D32" s="116"/>
      <c r="E32" s="116"/>
      <c r="F32" s="116"/>
    </row>
    <row r="34" spans="2:6" x14ac:dyDescent="0.2">
      <c r="F34" s="75"/>
    </row>
    <row r="35" spans="2:6" x14ac:dyDescent="0.2">
      <c r="B35" s="76"/>
      <c r="C35" s="76"/>
      <c r="D35" s="76"/>
      <c r="E35" s="75"/>
      <c r="F35" s="75"/>
    </row>
  </sheetData>
  <mergeCells count="9">
    <mergeCell ref="A32:F32"/>
    <mergeCell ref="A8:F8"/>
    <mergeCell ref="A11:F11"/>
    <mergeCell ref="A14:A15"/>
    <mergeCell ref="B14:B15"/>
    <mergeCell ref="C14:C15"/>
    <mergeCell ref="D14:D15"/>
    <mergeCell ref="E14:E15"/>
    <mergeCell ref="F14:F15"/>
  </mergeCells>
  <printOptions horizontalCentered="1"/>
  <pageMargins left="1.1811023622047245" right="0.59055118110236227" top="0.78740157480314965" bottom="0.78740157480314965" header="0" footer="0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B1" zoomScaleNormal="100" zoomScaleSheetLayoutView="100" workbookViewId="0">
      <selection activeCell="K5" sqref="K5"/>
    </sheetView>
  </sheetViews>
  <sheetFormatPr defaultRowHeight="12.75" x14ac:dyDescent="0.2"/>
  <cols>
    <col min="1" max="1" width="25.7109375" style="1" customWidth="1"/>
    <col min="2" max="4" width="24.85546875" style="1" customWidth="1"/>
    <col min="5" max="5" width="19.5703125" style="1" customWidth="1"/>
    <col min="6" max="9" width="25" style="1" customWidth="1"/>
    <col min="10" max="11" width="24.85546875" style="1" customWidth="1"/>
    <col min="12" max="16384" width="9.140625" style="1"/>
  </cols>
  <sheetData>
    <row r="1" spans="1:12" s="21" customFormat="1" ht="17.25" customHeight="1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9" t="s">
        <v>19</v>
      </c>
      <c r="L1" s="20"/>
    </row>
    <row r="2" spans="1:12" s="21" customFormat="1" ht="12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4" t="s">
        <v>33</v>
      </c>
      <c r="L2" s="25"/>
    </row>
    <row r="3" spans="1:12" s="21" customFormat="1" ht="12.75" customHeight="1" x14ac:dyDescent="0.25">
      <c r="A3" s="26"/>
      <c r="B3" s="23"/>
      <c r="C3" s="23"/>
      <c r="D3" s="23"/>
      <c r="E3" s="23"/>
      <c r="F3" s="23"/>
      <c r="G3" s="23"/>
      <c r="H3" s="23"/>
      <c r="I3" s="23"/>
      <c r="J3" s="23"/>
      <c r="K3" s="24" t="s">
        <v>0</v>
      </c>
      <c r="L3" s="25"/>
    </row>
    <row r="4" spans="1:12" s="21" customFormat="1" ht="12" customHeight="1" x14ac:dyDescent="0.25">
      <c r="A4" s="22"/>
      <c r="B4" s="27"/>
      <c r="C4" s="27"/>
      <c r="D4" s="27"/>
      <c r="E4" s="27"/>
      <c r="F4" s="27"/>
      <c r="G4" s="27"/>
      <c r="H4" s="27"/>
      <c r="I4" s="27"/>
      <c r="J4" s="27"/>
      <c r="K4" s="29" t="s">
        <v>84</v>
      </c>
      <c r="L4" s="25"/>
    </row>
    <row r="5" spans="1:12" s="21" customFormat="1" ht="15.75" x14ac:dyDescent="0.25">
      <c r="A5" s="28"/>
      <c r="B5" s="28"/>
      <c r="C5" s="28"/>
      <c r="D5" s="28"/>
      <c r="E5" s="28"/>
      <c r="F5" s="28"/>
      <c r="G5" s="28"/>
      <c r="H5" s="28"/>
      <c r="I5" s="28"/>
      <c r="K5" s="24" t="s">
        <v>1</v>
      </c>
    </row>
    <row r="6" spans="1:12" s="21" customFormat="1" ht="15.75" x14ac:dyDescent="0.25">
      <c r="A6" s="28"/>
      <c r="B6" s="28"/>
      <c r="C6" s="28"/>
      <c r="D6" s="28"/>
      <c r="E6" s="28"/>
      <c r="F6" s="28"/>
      <c r="G6" s="28"/>
      <c r="H6" s="28"/>
      <c r="I6" s="28"/>
      <c r="K6" s="24" t="s">
        <v>20</v>
      </c>
    </row>
    <row r="7" spans="1:12" s="21" customFormat="1" ht="15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12" ht="75.75" customHeight="1" x14ac:dyDescent="0.3">
      <c r="A8" s="108" t="s">
        <v>21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3"/>
    </row>
    <row r="9" spans="1:12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3"/>
    </row>
    <row r="10" spans="1:12" ht="15" x14ac:dyDescent="0.25">
      <c r="A10" s="2"/>
      <c r="B10" s="5"/>
      <c r="C10" s="5"/>
      <c r="D10" s="5"/>
      <c r="E10" s="5"/>
      <c r="F10" s="5"/>
      <c r="G10" s="5"/>
      <c r="H10" s="5"/>
      <c r="I10" s="5"/>
      <c r="J10" s="3"/>
      <c r="K10" s="6" t="s">
        <v>26</v>
      </c>
      <c r="L10" s="3"/>
    </row>
    <row r="11" spans="1:12" ht="79.5" customHeight="1" x14ac:dyDescent="0.25">
      <c r="A11" s="109" t="s">
        <v>27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3"/>
    </row>
    <row r="13" spans="1:12" ht="13.5" thickBot="1" x14ac:dyDescent="0.25">
      <c r="A13" s="7"/>
      <c r="B13" s="8"/>
      <c r="C13" s="8"/>
      <c r="D13" s="8"/>
      <c r="E13" s="8"/>
      <c r="F13" s="8"/>
      <c r="G13" s="8"/>
      <c r="H13" s="8"/>
      <c r="I13" s="8"/>
      <c r="K13" s="9" t="s">
        <v>2</v>
      </c>
    </row>
    <row r="14" spans="1:12" s="10" customFormat="1" ht="15" customHeight="1" thickBot="1" x14ac:dyDescent="0.25">
      <c r="A14" s="110" t="s">
        <v>3</v>
      </c>
      <c r="B14" s="110">
        <v>2021</v>
      </c>
      <c r="C14" s="125" t="s">
        <v>18</v>
      </c>
      <c r="D14" s="126"/>
      <c r="E14" s="126"/>
      <c r="F14" s="126"/>
      <c r="G14" s="126"/>
      <c r="H14" s="126"/>
      <c r="I14" s="127"/>
      <c r="J14" s="110">
        <v>2022</v>
      </c>
      <c r="K14" s="110">
        <v>2023</v>
      </c>
    </row>
    <row r="15" spans="1:12" s="10" customFormat="1" ht="27.75" customHeight="1" thickBot="1" x14ac:dyDescent="0.3">
      <c r="A15" s="111"/>
      <c r="B15" s="112"/>
      <c r="C15" s="89" t="s">
        <v>28</v>
      </c>
      <c r="D15" s="87" t="s">
        <v>29</v>
      </c>
      <c r="E15" s="87" t="s">
        <v>30</v>
      </c>
      <c r="F15" s="90" t="s">
        <v>31</v>
      </c>
      <c r="G15" s="87" t="s">
        <v>32</v>
      </c>
      <c r="H15" s="88" t="s">
        <v>34</v>
      </c>
      <c r="I15" s="88" t="s">
        <v>35</v>
      </c>
      <c r="J15" s="124"/>
      <c r="K15" s="112"/>
    </row>
    <row r="16" spans="1:12" s="10" customFormat="1" ht="18" customHeight="1" x14ac:dyDescent="0.25">
      <c r="A16" s="77" t="s">
        <v>4</v>
      </c>
      <c r="B16" s="78">
        <f>0+C16+D16+E16+F16+G16+H16+I16</f>
        <v>754.34837999999991</v>
      </c>
      <c r="C16" s="33">
        <f>281.37-0.07+1000-1000</f>
        <v>281.29999999999995</v>
      </c>
      <c r="D16" s="31">
        <v>0</v>
      </c>
      <c r="E16" s="31">
        <v>90.480999999999995</v>
      </c>
      <c r="F16" s="31">
        <v>30.161439999999999</v>
      </c>
      <c r="G16" s="31">
        <f>88.19613+31.19645</f>
        <v>119.39258</v>
      </c>
      <c r="H16" s="32">
        <f>113.26677+39.99544</f>
        <v>153.26220999999998</v>
      </c>
      <c r="I16" s="32">
        <v>79.751149999999996</v>
      </c>
      <c r="J16" s="60"/>
      <c r="K16" s="60"/>
    </row>
    <row r="17" spans="1:11" s="10" customFormat="1" ht="15" x14ac:dyDescent="0.25">
      <c r="A17" s="79" t="s">
        <v>5</v>
      </c>
      <c r="B17" s="37">
        <f>4722.4+C17+D17+E17+F17+G17+H17+I17</f>
        <v>5106.45514</v>
      </c>
      <c r="C17" s="34">
        <f>1000-1000</f>
        <v>0</v>
      </c>
      <c r="D17" s="34">
        <v>9.7653700000000008</v>
      </c>
      <c r="E17" s="34">
        <v>141.37700000000001</v>
      </c>
      <c r="F17" s="34">
        <v>47.126550000000002</v>
      </c>
      <c r="G17" s="34">
        <v>24.87265</v>
      </c>
      <c r="H17" s="37">
        <v>36.302390000000003</v>
      </c>
      <c r="I17" s="37">
        <v>124.61118</v>
      </c>
      <c r="J17" s="62"/>
      <c r="K17" s="62"/>
    </row>
    <row r="18" spans="1:11" s="10" customFormat="1" ht="15" x14ac:dyDescent="0.25">
      <c r="A18" s="79" t="s">
        <v>6</v>
      </c>
      <c r="B18" s="37">
        <f>3024.3+C18+D18+E18+F18+G18+H18+I18</f>
        <v>3281.2327600000003</v>
      </c>
      <c r="C18" s="34"/>
      <c r="D18" s="34">
        <v>11.718439999999999</v>
      </c>
      <c r="E18" s="34">
        <v>90.480999999999995</v>
      </c>
      <c r="F18" s="34">
        <v>30.161280000000001</v>
      </c>
      <c r="G18" s="34">
        <v>18.141110000000001</v>
      </c>
      <c r="H18" s="37">
        <v>26.679790000000001</v>
      </c>
      <c r="I18" s="37">
        <v>79.751140000000007</v>
      </c>
      <c r="J18" s="62"/>
      <c r="K18" s="62"/>
    </row>
    <row r="19" spans="1:11" s="10" customFormat="1" ht="15" x14ac:dyDescent="0.25">
      <c r="A19" s="79" t="s">
        <v>7</v>
      </c>
      <c r="B19" s="37">
        <f>2490.1+C19+D19+E19+F19+G19+H19+I19</f>
        <v>2726.5415099999996</v>
      </c>
      <c r="C19" s="34"/>
      <c r="D19" s="34">
        <v>10.15598</v>
      </c>
      <c r="E19" s="34">
        <v>90.480999999999995</v>
      </c>
      <c r="F19" s="34">
        <v>30.161269999999998</v>
      </c>
      <c r="G19" s="34">
        <v>20.060829999999999</v>
      </c>
      <c r="H19" s="37">
        <v>29.831289999999999</v>
      </c>
      <c r="I19" s="37">
        <v>55.751139999999999</v>
      </c>
      <c r="J19" s="62"/>
      <c r="K19" s="62"/>
    </row>
    <row r="20" spans="1:11" s="10" customFormat="1" ht="15" x14ac:dyDescent="0.25">
      <c r="A20" s="79" t="s">
        <v>8</v>
      </c>
      <c r="B20" s="37">
        <f>1758.6+C20+D20+E20+F20+G20+H20+I20</f>
        <v>1936.3847600000001</v>
      </c>
      <c r="C20" s="34"/>
      <c r="D20" s="34">
        <v>5.8592300000000002</v>
      </c>
      <c r="E20" s="34">
        <v>6.43</v>
      </c>
      <c r="F20" s="34">
        <v>50.144959999999998</v>
      </c>
      <c r="G20" s="34">
        <v>14.971349999999999</v>
      </c>
      <c r="H20" s="37">
        <f>22.49665-4.61184</f>
        <v>17.884809999999998</v>
      </c>
      <c r="I20" s="37">
        <v>82.494410000000002</v>
      </c>
      <c r="J20" s="62"/>
      <c r="K20" s="62"/>
    </row>
    <row r="21" spans="1:11" s="10" customFormat="1" ht="15" x14ac:dyDescent="0.25">
      <c r="A21" s="79" t="s">
        <v>9</v>
      </c>
      <c r="B21" s="37">
        <f>4000.7+C21+D21+E21+F21+G21+H21+I21</f>
        <v>4166.9434899999997</v>
      </c>
      <c r="C21" s="34"/>
      <c r="D21" s="34">
        <v>11.718439999999999</v>
      </c>
      <c r="E21" s="34">
        <v>2.5150000000000001</v>
      </c>
      <c r="F21" s="34">
        <v>0.83867999999999998</v>
      </c>
      <c r="G21" s="34">
        <v>20.47174</v>
      </c>
      <c r="H21" s="37">
        <v>31.0107</v>
      </c>
      <c r="I21" s="37">
        <v>99.688929999999999</v>
      </c>
      <c r="J21" s="62"/>
      <c r="K21" s="62"/>
    </row>
    <row r="22" spans="1:11" s="80" customFormat="1" ht="15" x14ac:dyDescent="0.25">
      <c r="A22" s="79" t="s">
        <v>10</v>
      </c>
      <c r="B22" s="37">
        <f>2945.3+C22+D22+E22+F22+G22+H22+I22</f>
        <v>3136.6744299999996</v>
      </c>
      <c r="C22" s="34"/>
      <c r="D22" s="34">
        <v>0</v>
      </c>
      <c r="E22" s="34">
        <v>63.366</v>
      </c>
      <c r="F22" s="34">
        <v>21.122969999999999</v>
      </c>
      <c r="G22" s="34">
        <v>20.297370000000001</v>
      </c>
      <c r="H22" s="37">
        <v>30.762280000000001</v>
      </c>
      <c r="I22" s="37">
        <v>55.825809999999997</v>
      </c>
      <c r="J22" s="62"/>
      <c r="K22" s="62"/>
    </row>
    <row r="23" spans="1:11" s="10" customFormat="1" ht="15" x14ac:dyDescent="0.25">
      <c r="A23" s="79" t="s">
        <v>11</v>
      </c>
      <c r="B23" s="37">
        <f>3442.7+C23+D23+E23+F23+G23+H23+I23</f>
        <v>3501.4640199999994</v>
      </c>
      <c r="C23" s="34"/>
      <c r="D23" s="34">
        <v>9.3747500000000006</v>
      </c>
      <c r="E23" s="34">
        <v>0</v>
      </c>
      <c r="F23" s="34"/>
      <c r="G23" s="34">
        <v>19.835999999999999</v>
      </c>
      <c r="H23" s="37">
        <v>29.553270000000001</v>
      </c>
      <c r="I23" s="37"/>
      <c r="J23" s="62"/>
      <c r="K23" s="62"/>
    </row>
    <row r="24" spans="1:11" s="10" customFormat="1" ht="15" x14ac:dyDescent="0.25">
      <c r="A24" s="79" t="s">
        <v>12</v>
      </c>
      <c r="B24" s="37">
        <f>3830.5+C24+D24+E24+F24+G24+H24+I24</f>
        <v>4110.93217</v>
      </c>
      <c r="C24" s="34"/>
      <c r="D24" s="34">
        <v>9.7653700000000008</v>
      </c>
      <c r="E24" s="34">
        <v>103.152</v>
      </c>
      <c r="F24" s="34">
        <v>35.585720000000002</v>
      </c>
      <c r="G24" s="34">
        <v>20.040959999999998</v>
      </c>
      <c r="H24" s="37">
        <f>29.04304-8.86873</f>
        <v>20.174310000000002</v>
      </c>
      <c r="I24" s="37">
        <v>91.713809999999995</v>
      </c>
      <c r="J24" s="62"/>
      <c r="K24" s="62"/>
    </row>
    <row r="25" spans="1:11" s="10" customFormat="1" ht="15" x14ac:dyDescent="0.25">
      <c r="A25" s="79" t="s">
        <v>13</v>
      </c>
      <c r="B25" s="37">
        <f>2337.9+C25+D25+E25+F25+G25+H25+I25</f>
        <v>2639.2273599999999</v>
      </c>
      <c r="C25" s="34"/>
      <c r="D25" s="34">
        <v>9.7653700000000008</v>
      </c>
      <c r="E25" s="34">
        <v>108.578</v>
      </c>
      <c r="F25" s="34">
        <v>36.192149999999998</v>
      </c>
      <c r="G25" s="34">
        <v>20.649920000000002</v>
      </c>
      <c r="H25" s="37">
        <v>30.440560000000001</v>
      </c>
      <c r="I25" s="37">
        <v>95.701359999999994</v>
      </c>
      <c r="J25" s="62"/>
      <c r="K25" s="62"/>
    </row>
    <row r="26" spans="1:11" s="10" customFormat="1" ht="15" x14ac:dyDescent="0.25">
      <c r="A26" s="79" t="s">
        <v>14</v>
      </c>
      <c r="B26" s="37">
        <f>1915.8+C26+D26+E26+F26+G26+H26+I26</f>
        <v>2227.5505699999999</v>
      </c>
      <c r="C26" s="34">
        <v>150</v>
      </c>
      <c r="D26" s="34">
        <v>15.62459</v>
      </c>
      <c r="E26" s="34">
        <v>45.145000000000003</v>
      </c>
      <c r="F26" s="34">
        <v>15.176220000000001</v>
      </c>
      <c r="G26" s="34">
        <v>17.363209999999999</v>
      </c>
      <c r="H26" s="37">
        <v>28.56597</v>
      </c>
      <c r="I26" s="37">
        <v>39.875579999999999</v>
      </c>
      <c r="J26" s="62"/>
      <c r="K26" s="62"/>
    </row>
    <row r="27" spans="1:11" s="10" customFormat="1" ht="15.75" thickBot="1" x14ac:dyDescent="0.3">
      <c r="A27" s="81" t="s">
        <v>15</v>
      </c>
      <c r="B27" s="37">
        <f>0+C27+D27+E27+F27+G27+H27+I27</f>
        <v>513.27170000000001</v>
      </c>
      <c r="C27" s="34"/>
      <c r="D27" s="35">
        <v>3.1249199999999999</v>
      </c>
      <c r="E27" s="35">
        <v>203.583</v>
      </c>
      <c r="F27" s="35">
        <v>67.862009999999998</v>
      </c>
      <c r="G27" s="35">
        <v>23.104150000000001</v>
      </c>
      <c r="H27" s="36">
        <v>36.157539999999997</v>
      </c>
      <c r="I27" s="36">
        <v>179.44007999999999</v>
      </c>
      <c r="J27" s="62"/>
      <c r="K27" s="62"/>
    </row>
    <row r="28" spans="1:11" s="84" customFormat="1" ht="15.75" thickBot="1" x14ac:dyDescent="0.3">
      <c r="A28" s="82" t="s">
        <v>16</v>
      </c>
      <c r="B28" s="30">
        <f>SUM(B16:B27)</f>
        <v>34101.026290000002</v>
      </c>
      <c r="C28" s="30">
        <f t="shared" ref="C28:K28" si="0">SUM(C16:C27)</f>
        <v>431.29999999999995</v>
      </c>
      <c r="D28" s="30">
        <f t="shared" si="0"/>
        <v>96.872460000000004</v>
      </c>
      <c r="E28" s="30">
        <f t="shared" si="0"/>
        <v>945.58899999999994</v>
      </c>
      <c r="F28" s="30">
        <f t="shared" si="0"/>
        <v>364.53325000000007</v>
      </c>
      <c r="G28" s="30">
        <f t="shared" si="0"/>
        <v>339.20186999999999</v>
      </c>
      <c r="H28" s="91">
        <f t="shared" si="0"/>
        <v>470.62511999999992</v>
      </c>
      <c r="I28" s="91">
        <f t="shared" si="0"/>
        <v>984.60459000000003</v>
      </c>
      <c r="J28" s="83">
        <f t="shared" si="0"/>
        <v>0</v>
      </c>
      <c r="K28" s="83">
        <f t="shared" si="0"/>
        <v>0</v>
      </c>
    </row>
    <row r="29" spans="1:11" s="10" customFormat="1" x14ac:dyDescent="0.2">
      <c r="A29" s="85"/>
      <c r="B29" s="85"/>
      <c r="C29" s="86"/>
      <c r="D29" s="86"/>
      <c r="E29" s="86"/>
      <c r="F29" s="86"/>
      <c r="G29" s="86"/>
      <c r="H29" s="86"/>
      <c r="I29" s="86"/>
    </row>
    <row r="30" spans="1:11" s="11" customFormat="1" x14ac:dyDescent="0.2">
      <c r="J30" s="12"/>
    </row>
    <row r="31" spans="1:11" s="13" customFormat="1" x14ac:dyDescent="0.2"/>
    <row r="32" spans="1:11" s="14" customFormat="1" x14ac:dyDescent="0.2">
      <c r="A32" s="107" t="s">
        <v>17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4" spans="2:11" x14ac:dyDescent="0.2">
      <c r="K34" s="15"/>
    </row>
    <row r="35" spans="2:11" x14ac:dyDescent="0.2">
      <c r="B35" s="16"/>
      <c r="C35" s="16"/>
      <c r="D35" s="16"/>
      <c r="E35" s="16"/>
      <c r="F35" s="16"/>
      <c r="G35" s="16"/>
      <c r="H35" s="16"/>
      <c r="I35" s="16"/>
      <c r="J35" s="15"/>
      <c r="K35" s="15"/>
    </row>
  </sheetData>
  <mergeCells count="8">
    <mergeCell ref="A32:K32"/>
    <mergeCell ref="A8:K8"/>
    <mergeCell ref="A11:K11"/>
    <mergeCell ref="A14:A15"/>
    <mergeCell ref="B14:B15"/>
    <mergeCell ref="J14:J15"/>
    <mergeCell ref="K14:K15"/>
    <mergeCell ref="C14:I14"/>
  </mergeCells>
  <printOptions horizontalCentered="1"/>
  <pageMargins left="1.1811023622047245" right="0.59055118110236227" top="0.78740157480314965" bottom="0.78740157480314965" header="0" footer="0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3</vt:lpstr>
      <vt:lpstr>таблица 4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admin</cp:lastModifiedBy>
  <cp:lastPrinted>2021-12-21T07:40:38Z</cp:lastPrinted>
  <dcterms:created xsi:type="dcterms:W3CDTF">2019-11-08T03:30:05Z</dcterms:created>
  <dcterms:modified xsi:type="dcterms:W3CDTF">2021-12-28T02:11:08Z</dcterms:modified>
</cp:coreProperties>
</file>